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do postępowania" sheetId="9" r:id="rId1"/>
  </sheets>
  <calcPr calcId="125725"/>
</workbook>
</file>

<file path=xl/calcChain.xml><?xml version="1.0" encoding="utf-8"?>
<calcChain xmlns="http://schemas.openxmlformats.org/spreadsheetml/2006/main">
  <c r="L44" i="9"/>
  <c r="M44" s="1"/>
  <c r="J44"/>
  <c r="M43"/>
  <c r="L43"/>
  <c r="J43"/>
  <c r="L42"/>
  <c r="M42" s="1"/>
  <c r="J42"/>
  <c r="L41"/>
  <c r="M41" s="1"/>
  <c r="J41"/>
  <c r="L40"/>
  <c r="M40" s="1"/>
  <c r="J40"/>
  <c r="L39"/>
  <c r="M39" s="1"/>
  <c r="J39"/>
  <c r="L38"/>
  <c r="M38" s="1"/>
  <c r="J38"/>
  <c r="L36"/>
  <c r="M36" s="1"/>
  <c r="J36"/>
  <c r="M35"/>
  <c r="L35"/>
  <c r="J35"/>
  <c r="L34"/>
  <c r="M34" s="1"/>
  <c r="J34"/>
  <c r="L33"/>
  <c r="M33" s="1"/>
  <c r="J33"/>
  <c r="L32"/>
  <c r="M32" s="1"/>
  <c r="J32"/>
  <c r="L31"/>
  <c r="M31" s="1"/>
  <c r="J31"/>
  <c r="L30"/>
  <c r="M30" s="1"/>
  <c r="J30"/>
  <c r="L28"/>
  <c r="M28" s="1"/>
  <c r="J28"/>
  <c r="M27"/>
  <c r="L27"/>
  <c r="J27"/>
  <c r="L26"/>
  <c r="M26" s="1"/>
  <c r="J26"/>
  <c r="L25"/>
  <c r="M25" s="1"/>
  <c r="J25"/>
  <c r="L24"/>
  <c r="M24" s="1"/>
  <c r="J24"/>
  <c r="L23"/>
  <c r="M23" s="1"/>
  <c r="J23"/>
  <c r="L22"/>
  <c r="M22" s="1"/>
  <c r="J22"/>
  <c r="L20"/>
  <c r="M20" s="1"/>
  <c r="J20"/>
  <c r="L19"/>
  <c r="M19" s="1"/>
  <c r="J19"/>
  <c r="L18"/>
  <c r="M18" s="1"/>
  <c r="J18"/>
  <c r="L17"/>
  <c r="M17" s="1"/>
  <c r="J17"/>
  <c r="L16"/>
  <c r="M16" s="1"/>
  <c r="J16"/>
  <c r="L15"/>
  <c r="M15" s="1"/>
  <c r="J15"/>
  <c r="L14"/>
  <c r="L21" s="1"/>
  <c r="M21" s="1"/>
  <c r="J14"/>
  <c r="L12"/>
  <c r="M12" s="1"/>
  <c r="J12"/>
  <c r="L11"/>
  <c r="M11" s="1"/>
  <c r="J11"/>
  <c r="L10"/>
  <c r="M10" s="1"/>
  <c r="J10"/>
  <c r="M9"/>
  <c r="L9"/>
  <c r="J9"/>
  <c r="L8"/>
  <c r="M8" s="1"/>
  <c r="J8"/>
  <c r="L7"/>
  <c r="M7" s="1"/>
  <c r="J7"/>
  <c r="J6"/>
  <c r="L6"/>
  <c r="M6" s="1"/>
  <c r="M14" l="1"/>
  <c r="M29" s="1"/>
  <c r="M45"/>
  <c r="L45"/>
  <c r="M37"/>
  <c r="L37"/>
  <c r="M13"/>
  <c r="L29" l="1"/>
  <c r="M46"/>
  <c r="L13"/>
  <c r="L46" l="1"/>
</calcChain>
</file>

<file path=xl/sharedStrings.xml><?xml version="1.0" encoding="utf-8"?>
<sst xmlns="http://schemas.openxmlformats.org/spreadsheetml/2006/main" count="174" uniqueCount="47">
  <si>
    <t>lp</t>
  </si>
  <si>
    <t>PRZYCHODNIA</t>
  </si>
  <si>
    <t>ilość pojemników</t>
  </si>
  <si>
    <t>wielkość jednego pojemnika w litrach</t>
  </si>
  <si>
    <t>1</t>
  </si>
  <si>
    <t>Przychodnia Internistyczno - Specjalistyczna                                             ul. JAGIELLOŃSKA 34,                                                                                                 03-719 WARSZAWA</t>
  </si>
  <si>
    <t>2 x tygodniowo</t>
  </si>
  <si>
    <t>2</t>
  </si>
  <si>
    <t>1100</t>
  </si>
  <si>
    <t>1 x w miesiącu</t>
  </si>
  <si>
    <t>770</t>
  </si>
  <si>
    <t>120</t>
  </si>
  <si>
    <t>Centrum Diagnostyczno - Specjalistyczne                                              ul. DĄBROWSZCZAKÓW 5a,                                                                                                 03-476 WARSZAWA</t>
  </si>
  <si>
    <t>3</t>
  </si>
  <si>
    <t>Przychodnia Rodzinna                                                                                          ul. OTWOCKA 1,                                                                                                 03-759 WARSZAWA</t>
  </si>
  <si>
    <t>1 x tygodniowo</t>
  </si>
  <si>
    <t>4</t>
  </si>
  <si>
    <t>Przychodnia Internistyczno - Specjalistyczna                                             ul. RADZYMIŃSKA 101/103,                                                                                                 03-548 WARSZAWA</t>
  </si>
  <si>
    <t>5</t>
  </si>
  <si>
    <t>Przychodnia Internistyczna                                                                                          ul. GILARSKA 23,                                                                                                 03-589 WARSZAWA</t>
  </si>
  <si>
    <t>środa, piątek</t>
  </si>
  <si>
    <t>piątek</t>
  </si>
  <si>
    <t>dzień tygodnia / okres</t>
  </si>
  <si>
    <t>2 x w miesiącu - co 2 tygodnie</t>
  </si>
  <si>
    <t>1 x w roku jesienią</t>
  </si>
  <si>
    <t>Wartość netto [zł]</t>
  </si>
  <si>
    <t>RAZEM 5</t>
  </si>
  <si>
    <t>RAZEM 4</t>
  </si>
  <si>
    <t>RAZEM 3</t>
  </si>
  <si>
    <t>RAZEM 1</t>
  </si>
  <si>
    <t>RAZEM 1-5</t>
  </si>
  <si>
    <t>Wartość brutto [zł]</t>
  </si>
  <si>
    <t xml:space="preserve"> podatek VAT (%)</t>
  </si>
  <si>
    <t>częstotliwość odbiorów</t>
  </si>
  <si>
    <t>łaczna ilość odbiorów w roku</t>
  </si>
  <si>
    <t>Wartość jednostkowa netto
(za jeden odbiór z jednego kontenera)
[zł]</t>
  </si>
  <si>
    <t>Cena jednostkowa brutto
(za jeden odbiór z jednego kontenera)
[zł]</t>
  </si>
  <si>
    <t>rodzaj odpadu (FRAKCJE)/kod odpadu</t>
  </si>
  <si>
    <r>
      <t xml:space="preserve">niesegregowane (zmieszane) odpady komunalne/ </t>
    </r>
    <r>
      <rPr>
        <b/>
        <sz val="10"/>
        <color theme="1"/>
        <rFont val="Calibri"/>
        <family val="2"/>
        <charset val="238"/>
        <scheme val="minor"/>
      </rPr>
      <t>20 03 01</t>
    </r>
  </si>
  <si>
    <r>
      <t xml:space="preserve">opakowania z papieru i tektury niebędące odpadami komunalnymi /
 </t>
    </r>
    <r>
      <rPr>
        <b/>
        <sz val="10"/>
        <color theme="1"/>
        <rFont val="Calibri"/>
        <family val="2"/>
        <charset val="238"/>
        <scheme val="minor"/>
      </rPr>
      <t xml:space="preserve">15 01 01 </t>
    </r>
  </si>
  <si>
    <r>
      <t>Zmieszane odpady opakowaniowe w tym: Metale i tworzywa sztuczne /</t>
    </r>
    <r>
      <rPr>
        <b/>
        <sz val="10"/>
        <color theme="1"/>
        <rFont val="Calibri"/>
        <family val="2"/>
        <charset val="238"/>
        <scheme val="minor"/>
      </rPr>
      <t>15 01 06</t>
    </r>
  </si>
  <si>
    <r>
      <t xml:space="preserve">opakowania ze szkła / </t>
    </r>
    <r>
      <rPr>
        <b/>
        <sz val="10"/>
        <color theme="1"/>
        <rFont val="Calibri"/>
        <family val="2"/>
        <charset val="238"/>
        <scheme val="minor"/>
      </rPr>
      <t>15 01 07</t>
    </r>
  </si>
  <si>
    <r>
      <t xml:space="preserve">odpady kuchenne ulegające biodegradacji/
</t>
    </r>
    <r>
      <rPr>
        <b/>
        <sz val="10"/>
        <color theme="1"/>
        <rFont val="Calibri"/>
        <family val="2"/>
        <charset val="238"/>
        <scheme val="minor"/>
      </rPr>
      <t xml:space="preserve"> 20 01 08</t>
    </r>
  </si>
  <si>
    <r>
      <t xml:space="preserve">odpady wielkogabarytowe / 
</t>
    </r>
    <r>
      <rPr>
        <b/>
        <sz val="10"/>
        <color theme="1"/>
        <rFont val="Calibri"/>
        <family val="2"/>
        <charset val="238"/>
        <scheme val="minor"/>
      </rPr>
      <t>20 03 07</t>
    </r>
  </si>
  <si>
    <r>
      <t xml:space="preserve">odpady ulegające  biodegradacji (zielone) / </t>
    </r>
    <r>
      <rPr>
        <b/>
        <sz val="10"/>
        <color theme="1"/>
        <rFont val="Calibri"/>
        <family val="2"/>
        <charset val="238"/>
        <scheme val="minor"/>
      </rPr>
      <t>20 02 01</t>
    </r>
  </si>
  <si>
    <t>na żądanie zamawiającego</t>
  </si>
  <si>
    <t>FORMULARZ ASORTYMENTOWO-CENOWY - załącznik nr 2 do zapytania 32/2021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</si>
</sst>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sz val="7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ECADA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8ECADA"/>
      <color rgb="FF84C4D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zoomScaleNormal="100" workbookViewId="0">
      <selection activeCell="Q7" sqref="Q7"/>
    </sheetView>
  </sheetViews>
  <sheetFormatPr defaultRowHeight="14.25"/>
  <cols>
    <col min="1" max="1" width="3.25" style="2" customWidth="1"/>
    <col min="2" max="2" width="17.5" style="1" customWidth="1"/>
    <col min="3" max="3" width="49.75" style="1" customWidth="1"/>
    <col min="4" max="4" width="11.5" style="1" customWidth="1"/>
    <col min="5" max="5" width="9" style="1" customWidth="1"/>
    <col min="6" max="6" width="15.375" style="1" customWidth="1"/>
    <col min="7" max="7" width="6.125" style="3" customWidth="1"/>
    <col min="8" max="8" width="9.5" style="3" customWidth="1"/>
    <col min="9" max="9" width="10.375" style="1" customWidth="1"/>
    <col min="10" max="10" width="9" style="1"/>
    <col min="11" max="11" width="7.25" style="1" customWidth="1"/>
    <col min="12" max="12" width="9" style="1" customWidth="1"/>
    <col min="13" max="13" width="8.875" style="1" customWidth="1"/>
    <col min="14" max="16384" width="9" style="1"/>
  </cols>
  <sheetData>
    <row r="1" spans="1:15" ht="39" customHeight="1">
      <c r="A1" s="56" t="s">
        <v>46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8" customHeight="1" thickBot="1">
      <c r="A2" s="56"/>
      <c r="B2" s="57"/>
      <c r="C2" s="57"/>
      <c r="D2" s="57"/>
      <c r="E2" s="57"/>
      <c r="F2" s="57"/>
      <c r="G2" s="57"/>
      <c r="H2" s="57"/>
    </row>
    <row r="3" spans="1:15" s="4" customFormat="1" ht="9" customHeight="1">
      <c r="A3" s="58" t="s">
        <v>0</v>
      </c>
      <c r="B3" s="61" t="s">
        <v>1</v>
      </c>
      <c r="C3" s="61" t="s">
        <v>37</v>
      </c>
      <c r="D3" s="64" t="s">
        <v>33</v>
      </c>
      <c r="E3" s="81" t="s">
        <v>34</v>
      </c>
      <c r="F3" s="53" t="s">
        <v>22</v>
      </c>
      <c r="G3" s="61" t="s">
        <v>2</v>
      </c>
      <c r="H3" s="50" t="s">
        <v>3</v>
      </c>
      <c r="I3" s="92" t="s">
        <v>35</v>
      </c>
      <c r="J3" s="84" t="s">
        <v>36</v>
      </c>
      <c r="K3" s="95" t="s">
        <v>32</v>
      </c>
      <c r="L3" s="84" t="s">
        <v>25</v>
      </c>
      <c r="M3" s="87" t="s">
        <v>31</v>
      </c>
    </row>
    <row r="4" spans="1:15" s="4" customFormat="1" ht="14.25" customHeight="1">
      <c r="A4" s="59"/>
      <c r="B4" s="62"/>
      <c r="C4" s="62"/>
      <c r="D4" s="65"/>
      <c r="E4" s="82"/>
      <c r="F4" s="54"/>
      <c r="G4" s="62"/>
      <c r="H4" s="51"/>
      <c r="I4" s="93"/>
      <c r="J4" s="85"/>
      <c r="K4" s="96"/>
      <c r="L4" s="85"/>
      <c r="M4" s="88"/>
    </row>
    <row r="5" spans="1:15" s="4" customFormat="1" ht="63" customHeight="1" thickBot="1">
      <c r="A5" s="60"/>
      <c r="B5" s="63"/>
      <c r="C5" s="63"/>
      <c r="D5" s="66"/>
      <c r="E5" s="83"/>
      <c r="F5" s="55"/>
      <c r="G5" s="63"/>
      <c r="H5" s="52"/>
      <c r="I5" s="94"/>
      <c r="J5" s="86"/>
      <c r="K5" s="97"/>
      <c r="L5" s="86"/>
      <c r="M5" s="89"/>
    </row>
    <row r="6" spans="1:15" s="6" customFormat="1" ht="48" customHeight="1">
      <c r="A6" s="67" t="s">
        <v>4</v>
      </c>
      <c r="B6" s="70" t="s">
        <v>5</v>
      </c>
      <c r="C6" s="20" t="s">
        <v>38</v>
      </c>
      <c r="D6" s="5" t="s">
        <v>6</v>
      </c>
      <c r="E6" s="25">
        <v>104</v>
      </c>
      <c r="F6" s="14" t="s">
        <v>20</v>
      </c>
      <c r="G6" s="46" t="s">
        <v>7</v>
      </c>
      <c r="H6" s="47" t="s">
        <v>8</v>
      </c>
      <c r="I6" s="32"/>
      <c r="J6" s="31">
        <f>I6*1.08</f>
        <v>0</v>
      </c>
      <c r="K6" s="31">
        <v>8</v>
      </c>
      <c r="L6" s="31">
        <f>I6*E6</f>
        <v>0</v>
      </c>
      <c r="M6" s="33">
        <f>L6*1.08</f>
        <v>0</v>
      </c>
    </row>
    <row r="7" spans="1:15" s="6" customFormat="1" ht="68.25" customHeight="1">
      <c r="A7" s="68"/>
      <c r="B7" s="71"/>
      <c r="C7" s="21" t="s">
        <v>39</v>
      </c>
      <c r="D7" s="7" t="s">
        <v>23</v>
      </c>
      <c r="E7" s="17">
        <v>24</v>
      </c>
      <c r="F7" s="15" t="s">
        <v>45</v>
      </c>
      <c r="G7" s="39" t="s">
        <v>4</v>
      </c>
      <c r="H7" s="40" t="s">
        <v>8</v>
      </c>
      <c r="I7" s="32"/>
      <c r="J7" s="31">
        <f t="shared" ref="J7:J12" si="0">I7*1.08</f>
        <v>0</v>
      </c>
      <c r="K7" s="31">
        <v>8</v>
      </c>
      <c r="L7" s="31">
        <f t="shared" ref="L7:L12" si="1">I7*E7</f>
        <v>0</v>
      </c>
      <c r="M7" s="33">
        <f t="shared" ref="M7:M12" si="2">L7*1.08</f>
        <v>0</v>
      </c>
    </row>
    <row r="8" spans="1:15" s="6" customFormat="1" ht="69.75" customHeight="1">
      <c r="A8" s="68"/>
      <c r="B8" s="71"/>
      <c r="C8" s="21" t="s">
        <v>40</v>
      </c>
      <c r="D8" s="7" t="s">
        <v>9</v>
      </c>
      <c r="E8" s="17">
        <v>12</v>
      </c>
      <c r="F8" s="15" t="s">
        <v>45</v>
      </c>
      <c r="G8" s="39" t="s">
        <v>4</v>
      </c>
      <c r="H8" s="40" t="s">
        <v>10</v>
      </c>
      <c r="I8" s="32"/>
      <c r="J8" s="31">
        <f t="shared" si="0"/>
        <v>0</v>
      </c>
      <c r="K8" s="31">
        <v>8</v>
      </c>
      <c r="L8" s="31">
        <f t="shared" si="1"/>
        <v>0</v>
      </c>
      <c r="M8" s="33">
        <f t="shared" si="2"/>
        <v>0</v>
      </c>
    </row>
    <row r="9" spans="1:15" s="6" customFormat="1" ht="31.5" customHeight="1">
      <c r="A9" s="68"/>
      <c r="B9" s="71"/>
      <c r="C9" s="23" t="s">
        <v>41</v>
      </c>
      <c r="D9" s="7" t="s">
        <v>9</v>
      </c>
      <c r="E9" s="17">
        <v>12</v>
      </c>
      <c r="F9" s="15" t="s">
        <v>45</v>
      </c>
      <c r="G9" s="39" t="s">
        <v>4</v>
      </c>
      <c r="H9" s="40" t="s">
        <v>11</v>
      </c>
      <c r="I9" s="32"/>
      <c r="J9" s="31">
        <f t="shared" si="0"/>
        <v>0</v>
      </c>
      <c r="K9" s="31">
        <v>8</v>
      </c>
      <c r="L9" s="31">
        <f t="shared" si="1"/>
        <v>0</v>
      </c>
      <c r="M9" s="33">
        <f t="shared" si="2"/>
        <v>0</v>
      </c>
    </row>
    <row r="10" spans="1:15" s="6" customFormat="1" ht="56.25" customHeight="1">
      <c r="A10" s="69"/>
      <c r="B10" s="72"/>
      <c r="C10" s="21" t="s">
        <v>42</v>
      </c>
      <c r="D10" s="7" t="s">
        <v>23</v>
      </c>
      <c r="E10" s="17">
        <v>24</v>
      </c>
      <c r="F10" s="15" t="s">
        <v>45</v>
      </c>
      <c r="G10" s="39">
        <v>1</v>
      </c>
      <c r="H10" s="40">
        <v>120</v>
      </c>
      <c r="I10" s="32"/>
      <c r="J10" s="31">
        <f t="shared" si="0"/>
        <v>0</v>
      </c>
      <c r="K10" s="31">
        <v>8</v>
      </c>
      <c r="L10" s="31">
        <f t="shared" si="1"/>
        <v>0</v>
      </c>
      <c r="M10" s="33">
        <f t="shared" si="2"/>
        <v>0</v>
      </c>
    </row>
    <row r="11" spans="1:15" s="6" customFormat="1" ht="45.75" customHeight="1">
      <c r="A11" s="69"/>
      <c r="B11" s="72"/>
      <c r="C11" s="21" t="s">
        <v>43</v>
      </c>
      <c r="D11" s="7" t="s">
        <v>24</v>
      </c>
      <c r="E11" s="17">
        <v>1</v>
      </c>
      <c r="F11" s="15" t="s">
        <v>45</v>
      </c>
      <c r="G11" s="39">
        <v>1</v>
      </c>
      <c r="H11" s="40">
        <v>5500</v>
      </c>
      <c r="I11" s="32"/>
      <c r="J11" s="31">
        <f t="shared" si="0"/>
        <v>0</v>
      </c>
      <c r="K11" s="31">
        <v>8</v>
      </c>
      <c r="L11" s="31">
        <f t="shared" si="1"/>
        <v>0</v>
      </c>
      <c r="M11" s="33">
        <f t="shared" si="2"/>
        <v>0</v>
      </c>
    </row>
    <row r="12" spans="1:15" s="6" customFormat="1" ht="48" customHeight="1" thickBot="1">
      <c r="A12" s="69"/>
      <c r="B12" s="72"/>
      <c r="C12" s="22" t="s">
        <v>44</v>
      </c>
      <c r="D12" s="16" t="s">
        <v>24</v>
      </c>
      <c r="E12" s="27">
        <v>1</v>
      </c>
      <c r="F12" s="15" t="s">
        <v>45</v>
      </c>
      <c r="G12" s="41">
        <v>1</v>
      </c>
      <c r="H12" s="42">
        <v>2500</v>
      </c>
      <c r="I12" s="32"/>
      <c r="J12" s="31">
        <f t="shared" si="0"/>
        <v>0</v>
      </c>
      <c r="K12" s="31">
        <v>8</v>
      </c>
      <c r="L12" s="31">
        <f t="shared" si="1"/>
        <v>0</v>
      </c>
      <c r="M12" s="33">
        <f t="shared" si="2"/>
        <v>0</v>
      </c>
    </row>
    <row r="13" spans="1:15" s="6" customFormat="1" ht="22.5" customHeight="1" thickBot="1">
      <c r="A13" s="77" t="s">
        <v>29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34">
        <f>SUM(L6:L12)</f>
        <v>0</v>
      </c>
      <c r="M13" s="35">
        <f>SUM(M6:M12)</f>
        <v>0</v>
      </c>
    </row>
    <row r="14" spans="1:15" s="6" customFormat="1" ht="44.25" customHeight="1">
      <c r="A14" s="67" t="s">
        <v>7</v>
      </c>
      <c r="B14" s="70" t="s">
        <v>12</v>
      </c>
      <c r="C14" s="20" t="s">
        <v>38</v>
      </c>
      <c r="D14" s="5" t="s">
        <v>6</v>
      </c>
      <c r="E14" s="25">
        <v>104</v>
      </c>
      <c r="F14" s="14" t="s">
        <v>20</v>
      </c>
      <c r="G14" s="46" t="s">
        <v>7</v>
      </c>
      <c r="H14" s="47" t="s">
        <v>8</v>
      </c>
      <c r="I14" s="32"/>
      <c r="J14" s="31">
        <f t="shared" ref="J14:J44" si="3">I14*1.08</f>
        <v>0</v>
      </c>
      <c r="K14" s="31">
        <v>8</v>
      </c>
      <c r="L14" s="31">
        <f t="shared" ref="L14:L20" si="4">I14*E14</f>
        <v>0</v>
      </c>
      <c r="M14" s="33">
        <f t="shared" ref="M14:M44" si="5">L14*1.08</f>
        <v>0</v>
      </c>
    </row>
    <row r="15" spans="1:15" s="6" customFormat="1" ht="67.5" customHeight="1">
      <c r="A15" s="68"/>
      <c r="B15" s="71"/>
      <c r="C15" s="21" t="s">
        <v>39</v>
      </c>
      <c r="D15" s="7" t="s">
        <v>23</v>
      </c>
      <c r="E15" s="17">
        <v>24</v>
      </c>
      <c r="F15" s="15" t="s">
        <v>45</v>
      </c>
      <c r="G15" s="39" t="s">
        <v>4</v>
      </c>
      <c r="H15" s="40" t="s">
        <v>8</v>
      </c>
      <c r="I15" s="32"/>
      <c r="J15" s="31">
        <f t="shared" si="3"/>
        <v>0</v>
      </c>
      <c r="K15" s="31">
        <v>8</v>
      </c>
      <c r="L15" s="31">
        <f t="shared" si="4"/>
        <v>0</v>
      </c>
      <c r="M15" s="33">
        <f t="shared" si="5"/>
        <v>0</v>
      </c>
    </row>
    <row r="16" spans="1:15" s="6" customFormat="1" ht="64.5" customHeight="1">
      <c r="A16" s="68"/>
      <c r="B16" s="71"/>
      <c r="C16" s="21" t="s">
        <v>40</v>
      </c>
      <c r="D16" s="7" t="s">
        <v>9</v>
      </c>
      <c r="E16" s="17">
        <v>12</v>
      </c>
      <c r="F16" s="15" t="s">
        <v>45</v>
      </c>
      <c r="G16" s="39" t="s">
        <v>4</v>
      </c>
      <c r="H16" s="40" t="s">
        <v>11</v>
      </c>
      <c r="I16" s="32"/>
      <c r="J16" s="31">
        <f t="shared" si="3"/>
        <v>0</v>
      </c>
      <c r="K16" s="31">
        <v>8</v>
      </c>
      <c r="L16" s="31">
        <f t="shared" si="4"/>
        <v>0</v>
      </c>
      <c r="M16" s="33">
        <f t="shared" si="5"/>
        <v>0</v>
      </c>
    </row>
    <row r="17" spans="1:13" s="6" customFormat="1" ht="25.5" customHeight="1">
      <c r="A17" s="68"/>
      <c r="B17" s="71"/>
      <c r="C17" s="23" t="s">
        <v>41</v>
      </c>
      <c r="D17" s="7" t="s">
        <v>9</v>
      </c>
      <c r="E17" s="17">
        <v>12</v>
      </c>
      <c r="F17" s="15" t="s">
        <v>45</v>
      </c>
      <c r="G17" s="39" t="s">
        <v>4</v>
      </c>
      <c r="H17" s="40" t="s">
        <v>11</v>
      </c>
      <c r="I17" s="32"/>
      <c r="J17" s="31">
        <f t="shared" si="3"/>
        <v>0</v>
      </c>
      <c r="K17" s="31">
        <v>8</v>
      </c>
      <c r="L17" s="31">
        <f t="shared" si="4"/>
        <v>0</v>
      </c>
      <c r="M17" s="33">
        <f t="shared" si="5"/>
        <v>0</v>
      </c>
    </row>
    <row r="18" spans="1:13" s="6" customFormat="1" ht="51.75" customHeight="1">
      <c r="A18" s="69"/>
      <c r="B18" s="72"/>
      <c r="C18" s="21" t="s">
        <v>42</v>
      </c>
      <c r="D18" s="7" t="s">
        <v>23</v>
      </c>
      <c r="E18" s="17">
        <v>24</v>
      </c>
      <c r="F18" s="15" t="s">
        <v>45</v>
      </c>
      <c r="G18" s="39">
        <v>1</v>
      </c>
      <c r="H18" s="40">
        <v>120</v>
      </c>
      <c r="I18" s="32"/>
      <c r="J18" s="31">
        <f t="shared" si="3"/>
        <v>0</v>
      </c>
      <c r="K18" s="31">
        <v>8</v>
      </c>
      <c r="L18" s="31">
        <f t="shared" si="4"/>
        <v>0</v>
      </c>
      <c r="M18" s="33">
        <f t="shared" si="5"/>
        <v>0</v>
      </c>
    </row>
    <row r="19" spans="1:13" s="6" customFormat="1" ht="44.25" customHeight="1">
      <c r="A19" s="69"/>
      <c r="B19" s="72"/>
      <c r="C19" s="21" t="s">
        <v>43</v>
      </c>
      <c r="D19" s="7" t="s">
        <v>24</v>
      </c>
      <c r="E19" s="17">
        <v>1</v>
      </c>
      <c r="F19" s="15" t="s">
        <v>45</v>
      </c>
      <c r="G19" s="39">
        <v>1</v>
      </c>
      <c r="H19" s="40">
        <v>5500</v>
      </c>
      <c r="I19" s="32"/>
      <c r="J19" s="31">
        <f t="shared" si="3"/>
        <v>0</v>
      </c>
      <c r="K19" s="31">
        <v>8</v>
      </c>
      <c r="L19" s="31">
        <f t="shared" si="4"/>
        <v>0</v>
      </c>
      <c r="M19" s="33">
        <f t="shared" si="5"/>
        <v>0</v>
      </c>
    </row>
    <row r="20" spans="1:13" s="6" customFormat="1" ht="45" customHeight="1" thickBot="1">
      <c r="A20" s="69"/>
      <c r="B20" s="72"/>
      <c r="C20" s="22" t="s">
        <v>44</v>
      </c>
      <c r="D20" s="16" t="s">
        <v>24</v>
      </c>
      <c r="E20" s="27">
        <v>1</v>
      </c>
      <c r="F20" s="15" t="s">
        <v>45</v>
      </c>
      <c r="G20" s="41">
        <v>1</v>
      </c>
      <c r="H20" s="42">
        <v>2500</v>
      </c>
      <c r="I20" s="32"/>
      <c r="J20" s="31">
        <f t="shared" si="3"/>
        <v>0</v>
      </c>
      <c r="K20" s="31">
        <v>8</v>
      </c>
      <c r="L20" s="36">
        <f t="shared" si="4"/>
        <v>0</v>
      </c>
      <c r="M20" s="37">
        <f t="shared" si="5"/>
        <v>0</v>
      </c>
    </row>
    <row r="21" spans="1:13" s="6" customFormat="1" ht="21" customHeight="1" thickBot="1">
      <c r="A21" s="7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34">
        <f>SUM(L14:L20)</f>
        <v>0</v>
      </c>
      <c r="M21" s="35">
        <f t="shared" si="5"/>
        <v>0</v>
      </c>
    </row>
    <row r="22" spans="1:13" s="6" customFormat="1" ht="51" customHeight="1">
      <c r="A22" s="73" t="s">
        <v>13</v>
      </c>
      <c r="B22" s="75" t="s">
        <v>14</v>
      </c>
      <c r="C22" s="20" t="s">
        <v>38</v>
      </c>
      <c r="D22" s="18" t="s">
        <v>15</v>
      </c>
      <c r="E22" s="24">
        <v>52</v>
      </c>
      <c r="F22" s="19" t="s">
        <v>21</v>
      </c>
      <c r="G22" s="48" t="s">
        <v>7</v>
      </c>
      <c r="H22" s="49" t="s">
        <v>8</v>
      </c>
      <c r="I22" s="32"/>
      <c r="J22" s="31">
        <f t="shared" si="3"/>
        <v>0</v>
      </c>
      <c r="K22" s="31">
        <v>8</v>
      </c>
      <c r="L22" s="31">
        <f t="shared" ref="L22:L28" si="6">I22*E22</f>
        <v>0</v>
      </c>
      <c r="M22" s="33">
        <f t="shared" si="5"/>
        <v>0</v>
      </c>
    </row>
    <row r="23" spans="1:13" s="6" customFormat="1" ht="65.25" customHeight="1">
      <c r="A23" s="68"/>
      <c r="B23" s="71"/>
      <c r="C23" s="21" t="s">
        <v>39</v>
      </c>
      <c r="D23" s="7" t="s">
        <v>23</v>
      </c>
      <c r="E23" s="17">
        <v>24</v>
      </c>
      <c r="F23" s="15" t="s">
        <v>45</v>
      </c>
      <c r="G23" s="39" t="s">
        <v>4</v>
      </c>
      <c r="H23" s="40" t="s">
        <v>8</v>
      </c>
      <c r="I23" s="32"/>
      <c r="J23" s="31">
        <f t="shared" si="3"/>
        <v>0</v>
      </c>
      <c r="K23" s="31">
        <v>8</v>
      </c>
      <c r="L23" s="31">
        <f t="shared" si="6"/>
        <v>0</v>
      </c>
      <c r="M23" s="33">
        <f t="shared" si="5"/>
        <v>0</v>
      </c>
    </row>
    <row r="24" spans="1:13" s="6" customFormat="1" ht="62.25" customHeight="1">
      <c r="A24" s="68"/>
      <c r="B24" s="71"/>
      <c r="C24" s="21" t="s">
        <v>40</v>
      </c>
      <c r="D24" s="7" t="s">
        <v>9</v>
      </c>
      <c r="E24" s="17">
        <v>12</v>
      </c>
      <c r="F24" s="15" t="s">
        <v>45</v>
      </c>
      <c r="G24" s="39" t="s">
        <v>4</v>
      </c>
      <c r="H24" s="40" t="s">
        <v>11</v>
      </c>
      <c r="I24" s="32"/>
      <c r="J24" s="31">
        <f t="shared" si="3"/>
        <v>0</v>
      </c>
      <c r="K24" s="31">
        <v>8</v>
      </c>
      <c r="L24" s="31">
        <f t="shared" si="6"/>
        <v>0</v>
      </c>
      <c r="M24" s="33">
        <f t="shared" si="5"/>
        <v>0</v>
      </c>
    </row>
    <row r="25" spans="1:13" s="6" customFormat="1" ht="33" customHeight="1">
      <c r="A25" s="68"/>
      <c r="B25" s="71"/>
      <c r="C25" s="23" t="s">
        <v>41</v>
      </c>
      <c r="D25" s="7" t="s">
        <v>9</v>
      </c>
      <c r="E25" s="17">
        <v>12</v>
      </c>
      <c r="F25" s="15" t="s">
        <v>45</v>
      </c>
      <c r="G25" s="39" t="s">
        <v>4</v>
      </c>
      <c r="H25" s="40" t="s">
        <v>11</v>
      </c>
      <c r="I25" s="32"/>
      <c r="J25" s="31">
        <f t="shared" si="3"/>
        <v>0</v>
      </c>
      <c r="K25" s="31">
        <v>8</v>
      </c>
      <c r="L25" s="31">
        <f t="shared" si="6"/>
        <v>0</v>
      </c>
      <c r="M25" s="33">
        <f t="shared" si="5"/>
        <v>0</v>
      </c>
    </row>
    <row r="26" spans="1:13" s="6" customFormat="1" ht="54.75" customHeight="1">
      <c r="A26" s="69"/>
      <c r="B26" s="72"/>
      <c r="C26" s="21" t="s">
        <v>42</v>
      </c>
      <c r="D26" s="7" t="s">
        <v>23</v>
      </c>
      <c r="E26" s="17">
        <v>24</v>
      </c>
      <c r="F26" s="15" t="s">
        <v>45</v>
      </c>
      <c r="G26" s="39">
        <v>1</v>
      </c>
      <c r="H26" s="40">
        <v>120</v>
      </c>
      <c r="I26" s="32"/>
      <c r="J26" s="31">
        <f t="shared" si="3"/>
        <v>0</v>
      </c>
      <c r="K26" s="31">
        <v>8</v>
      </c>
      <c r="L26" s="31">
        <f t="shared" si="6"/>
        <v>0</v>
      </c>
      <c r="M26" s="33">
        <f t="shared" si="5"/>
        <v>0</v>
      </c>
    </row>
    <row r="27" spans="1:13" s="6" customFormat="1" ht="38.25" customHeight="1">
      <c r="A27" s="69"/>
      <c r="B27" s="72"/>
      <c r="C27" s="21" t="s">
        <v>43</v>
      </c>
      <c r="D27" s="7" t="s">
        <v>24</v>
      </c>
      <c r="E27" s="17">
        <v>1</v>
      </c>
      <c r="F27" s="15" t="s">
        <v>45</v>
      </c>
      <c r="G27" s="39">
        <v>1</v>
      </c>
      <c r="H27" s="40">
        <v>5500</v>
      </c>
      <c r="I27" s="32"/>
      <c r="J27" s="31">
        <f t="shared" si="3"/>
        <v>0</v>
      </c>
      <c r="K27" s="31">
        <v>8</v>
      </c>
      <c r="L27" s="31">
        <f t="shared" si="6"/>
        <v>0</v>
      </c>
      <c r="M27" s="33">
        <f t="shared" si="5"/>
        <v>0</v>
      </c>
    </row>
    <row r="28" spans="1:13" s="6" customFormat="1" ht="44.25" customHeight="1" thickBot="1">
      <c r="A28" s="74"/>
      <c r="B28" s="76"/>
      <c r="C28" s="22" t="s">
        <v>44</v>
      </c>
      <c r="D28" s="8" t="s">
        <v>24</v>
      </c>
      <c r="E28" s="26">
        <v>1</v>
      </c>
      <c r="F28" s="15" t="s">
        <v>45</v>
      </c>
      <c r="G28" s="44">
        <v>1</v>
      </c>
      <c r="H28" s="45">
        <v>2500</v>
      </c>
      <c r="I28" s="32"/>
      <c r="J28" s="31">
        <f t="shared" si="3"/>
        <v>0</v>
      </c>
      <c r="K28" s="31">
        <v>8</v>
      </c>
      <c r="L28" s="36">
        <f t="shared" si="6"/>
        <v>0</v>
      </c>
      <c r="M28" s="37">
        <f t="shared" si="5"/>
        <v>0</v>
      </c>
    </row>
    <row r="29" spans="1:13" s="6" customFormat="1" ht="32.25" customHeight="1" thickBot="1">
      <c r="A29" s="90" t="s">
        <v>28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34">
        <f>SUM(L22:L28)</f>
        <v>0</v>
      </c>
      <c r="M29" s="35">
        <f>SUM(M14:M20)</f>
        <v>0</v>
      </c>
    </row>
    <row r="30" spans="1:13" s="6" customFormat="1" ht="42.75" customHeight="1">
      <c r="A30" s="67" t="s">
        <v>16</v>
      </c>
      <c r="B30" s="70" t="s">
        <v>17</v>
      </c>
      <c r="C30" s="20" t="s">
        <v>38</v>
      </c>
      <c r="D30" s="5" t="s">
        <v>15</v>
      </c>
      <c r="E30" s="25">
        <v>52</v>
      </c>
      <c r="F30" s="14" t="s">
        <v>21</v>
      </c>
      <c r="G30" s="46" t="s">
        <v>7</v>
      </c>
      <c r="H30" s="47" t="s">
        <v>8</v>
      </c>
      <c r="I30" s="32"/>
      <c r="J30" s="31">
        <f t="shared" si="3"/>
        <v>0</v>
      </c>
      <c r="K30" s="31">
        <v>8</v>
      </c>
      <c r="L30" s="31">
        <f t="shared" ref="L30:L36" si="7">I30*E30</f>
        <v>0</v>
      </c>
      <c r="M30" s="33">
        <f t="shared" si="5"/>
        <v>0</v>
      </c>
    </row>
    <row r="31" spans="1:13" s="6" customFormat="1" ht="66.75" customHeight="1">
      <c r="A31" s="68"/>
      <c r="B31" s="71"/>
      <c r="C31" s="21" t="s">
        <v>39</v>
      </c>
      <c r="D31" s="7" t="s">
        <v>23</v>
      </c>
      <c r="E31" s="17">
        <v>24</v>
      </c>
      <c r="F31" s="15" t="s">
        <v>45</v>
      </c>
      <c r="G31" s="39" t="s">
        <v>4</v>
      </c>
      <c r="H31" s="40" t="s">
        <v>10</v>
      </c>
      <c r="I31" s="32"/>
      <c r="J31" s="31">
        <f t="shared" si="3"/>
        <v>0</v>
      </c>
      <c r="K31" s="31">
        <v>8</v>
      </c>
      <c r="L31" s="31">
        <f t="shared" si="7"/>
        <v>0</v>
      </c>
      <c r="M31" s="33">
        <f t="shared" si="5"/>
        <v>0</v>
      </c>
    </row>
    <row r="32" spans="1:13" s="6" customFormat="1" ht="59.25" customHeight="1">
      <c r="A32" s="68"/>
      <c r="B32" s="71"/>
      <c r="C32" s="21" t="s">
        <v>40</v>
      </c>
      <c r="D32" s="7" t="s">
        <v>9</v>
      </c>
      <c r="E32" s="17">
        <v>12</v>
      </c>
      <c r="F32" s="15" t="s">
        <v>45</v>
      </c>
      <c r="G32" s="39" t="s">
        <v>4</v>
      </c>
      <c r="H32" s="40" t="s">
        <v>11</v>
      </c>
      <c r="I32" s="32"/>
      <c r="J32" s="31">
        <f t="shared" si="3"/>
        <v>0</v>
      </c>
      <c r="K32" s="31">
        <v>8</v>
      </c>
      <c r="L32" s="31">
        <f t="shared" si="7"/>
        <v>0</v>
      </c>
      <c r="M32" s="33">
        <f t="shared" si="5"/>
        <v>0</v>
      </c>
    </row>
    <row r="33" spans="1:15" s="6" customFormat="1" ht="26.25" customHeight="1">
      <c r="A33" s="68"/>
      <c r="B33" s="71"/>
      <c r="C33" s="23" t="s">
        <v>41</v>
      </c>
      <c r="D33" s="7" t="s">
        <v>9</v>
      </c>
      <c r="E33" s="17">
        <v>12</v>
      </c>
      <c r="F33" s="15" t="s">
        <v>45</v>
      </c>
      <c r="G33" s="39" t="s">
        <v>4</v>
      </c>
      <c r="H33" s="40" t="s">
        <v>11</v>
      </c>
      <c r="I33" s="32"/>
      <c r="J33" s="31">
        <f t="shared" si="3"/>
        <v>0</v>
      </c>
      <c r="K33" s="31">
        <v>8</v>
      </c>
      <c r="L33" s="31">
        <f t="shared" si="7"/>
        <v>0</v>
      </c>
      <c r="M33" s="33">
        <f t="shared" si="5"/>
        <v>0</v>
      </c>
    </row>
    <row r="34" spans="1:15" s="6" customFormat="1" ht="51.75" customHeight="1">
      <c r="A34" s="69"/>
      <c r="B34" s="72"/>
      <c r="C34" s="21" t="s">
        <v>42</v>
      </c>
      <c r="D34" s="7" t="s">
        <v>23</v>
      </c>
      <c r="E34" s="17">
        <v>24</v>
      </c>
      <c r="F34" s="15" t="s">
        <v>45</v>
      </c>
      <c r="G34" s="39">
        <v>1</v>
      </c>
      <c r="H34" s="40">
        <v>120</v>
      </c>
      <c r="I34" s="32"/>
      <c r="J34" s="31">
        <f t="shared" si="3"/>
        <v>0</v>
      </c>
      <c r="K34" s="31">
        <v>8</v>
      </c>
      <c r="L34" s="31">
        <f t="shared" si="7"/>
        <v>0</v>
      </c>
      <c r="M34" s="33">
        <f t="shared" si="5"/>
        <v>0</v>
      </c>
    </row>
    <row r="35" spans="1:15" s="6" customFormat="1" ht="42" customHeight="1">
      <c r="A35" s="69"/>
      <c r="B35" s="72"/>
      <c r="C35" s="21" t="s">
        <v>43</v>
      </c>
      <c r="D35" s="7" t="s">
        <v>24</v>
      </c>
      <c r="E35" s="17">
        <v>1</v>
      </c>
      <c r="F35" s="15" t="s">
        <v>45</v>
      </c>
      <c r="G35" s="39">
        <v>1</v>
      </c>
      <c r="H35" s="40">
        <v>5500</v>
      </c>
      <c r="I35" s="32"/>
      <c r="J35" s="31">
        <f t="shared" si="3"/>
        <v>0</v>
      </c>
      <c r="K35" s="31">
        <v>8</v>
      </c>
      <c r="L35" s="31">
        <f t="shared" si="7"/>
        <v>0</v>
      </c>
      <c r="M35" s="33">
        <f t="shared" si="5"/>
        <v>0</v>
      </c>
    </row>
    <row r="36" spans="1:15" s="6" customFormat="1" ht="41.25" customHeight="1" thickBot="1">
      <c r="A36" s="69"/>
      <c r="B36" s="72"/>
      <c r="C36" s="22" t="s">
        <v>44</v>
      </c>
      <c r="D36" s="16" t="s">
        <v>24</v>
      </c>
      <c r="E36" s="27">
        <v>1</v>
      </c>
      <c r="F36" s="15" t="s">
        <v>45</v>
      </c>
      <c r="G36" s="41">
        <v>1</v>
      </c>
      <c r="H36" s="42">
        <v>2500</v>
      </c>
      <c r="I36" s="32"/>
      <c r="J36" s="31">
        <f t="shared" si="3"/>
        <v>0</v>
      </c>
      <c r="K36" s="31">
        <v>8</v>
      </c>
      <c r="L36" s="31">
        <f t="shared" si="7"/>
        <v>0</v>
      </c>
      <c r="M36" s="33">
        <f t="shared" si="5"/>
        <v>0</v>
      </c>
    </row>
    <row r="37" spans="1:15" s="6" customFormat="1" ht="28.5" customHeight="1" thickBot="1">
      <c r="A37" s="77" t="s">
        <v>27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34">
        <f>SUM(L30:L36)</f>
        <v>0</v>
      </c>
      <c r="M37" s="35">
        <f>SUM(M30:M36)</f>
        <v>0</v>
      </c>
      <c r="O37" s="28"/>
    </row>
    <row r="38" spans="1:15" s="6" customFormat="1" ht="46.5" customHeight="1">
      <c r="A38" s="73" t="s">
        <v>18</v>
      </c>
      <c r="B38" s="75" t="s">
        <v>19</v>
      </c>
      <c r="C38" s="20" t="s">
        <v>38</v>
      </c>
      <c r="D38" s="18" t="s">
        <v>9</v>
      </c>
      <c r="E38" s="24">
        <v>12</v>
      </c>
      <c r="F38" s="19" t="s">
        <v>21</v>
      </c>
      <c r="G38" s="48" t="s">
        <v>4</v>
      </c>
      <c r="H38" s="49" t="s">
        <v>10</v>
      </c>
      <c r="I38" s="32"/>
      <c r="J38" s="24">
        <f t="shared" si="3"/>
        <v>0</v>
      </c>
      <c r="K38" s="24">
        <v>8</v>
      </c>
      <c r="L38" s="29">
        <f t="shared" ref="L38:L44" si="8">I38*E38</f>
        <v>0</v>
      </c>
      <c r="M38" s="30">
        <f t="shared" si="5"/>
        <v>0</v>
      </c>
    </row>
    <row r="39" spans="1:15" s="6" customFormat="1" ht="66.75" customHeight="1">
      <c r="A39" s="68"/>
      <c r="B39" s="71"/>
      <c r="C39" s="21" t="s">
        <v>39</v>
      </c>
      <c r="D39" s="7" t="s">
        <v>9</v>
      </c>
      <c r="E39" s="17">
        <v>12</v>
      </c>
      <c r="F39" s="15" t="s">
        <v>45</v>
      </c>
      <c r="G39" s="39" t="s">
        <v>4</v>
      </c>
      <c r="H39" s="40" t="s">
        <v>10</v>
      </c>
      <c r="I39" s="32"/>
      <c r="J39" s="31">
        <f t="shared" si="3"/>
        <v>0</v>
      </c>
      <c r="K39" s="31">
        <v>8</v>
      </c>
      <c r="L39" s="31">
        <f t="shared" si="8"/>
        <v>0</v>
      </c>
      <c r="M39" s="33">
        <f t="shared" si="5"/>
        <v>0</v>
      </c>
    </row>
    <row r="40" spans="1:15" s="6" customFormat="1" ht="62.25" customHeight="1">
      <c r="A40" s="68"/>
      <c r="B40" s="71"/>
      <c r="C40" s="21" t="s">
        <v>40</v>
      </c>
      <c r="D40" s="7" t="s">
        <v>9</v>
      </c>
      <c r="E40" s="17">
        <v>12</v>
      </c>
      <c r="F40" s="15" t="s">
        <v>45</v>
      </c>
      <c r="G40" s="39" t="s">
        <v>4</v>
      </c>
      <c r="H40" s="40" t="s">
        <v>11</v>
      </c>
      <c r="I40" s="32"/>
      <c r="J40" s="31">
        <f t="shared" si="3"/>
        <v>0</v>
      </c>
      <c r="K40" s="31">
        <v>8</v>
      </c>
      <c r="L40" s="31">
        <f t="shared" si="8"/>
        <v>0</v>
      </c>
      <c r="M40" s="33">
        <f t="shared" si="5"/>
        <v>0</v>
      </c>
    </row>
    <row r="41" spans="1:15" s="6" customFormat="1" ht="30" customHeight="1">
      <c r="A41" s="68"/>
      <c r="B41" s="71"/>
      <c r="C41" s="23" t="s">
        <v>41</v>
      </c>
      <c r="D41" s="7" t="s">
        <v>9</v>
      </c>
      <c r="E41" s="17">
        <v>12</v>
      </c>
      <c r="F41" s="15" t="s">
        <v>45</v>
      </c>
      <c r="G41" s="39" t="s">
        <v>4</v>
      </c>
      <c r="H41" s="40" t="s">
        <v>11</v>
      </c>
      <c r="I41" s="32"/>
      <c r="J41" s="31">
        <f t="shared" si="3"/>
        <v>0</v>
      </c>
      <c r="K41" s="31">
        <v>8</v>
      </c>
      <c r="L41" s="31">
        <f t="shared" si="8"/>
        <v>0</v>
      </c>
      <c r="M41" s="33">
        <f t="shared" si="5"/>
        <v>0</v>
      </c>
    </row>
    <row r="42" spans="1:15" s="6" customFormat="1" ht="54" customHeight="1">
      <c r="A42" s="69"/>
      <c r="B42" s="72"/>
      <c r="C42" s="21" t="s">
        <v>42</v>
      </c>
      <c r="D42" s="7" t="s">
        <v>23</v>
      </c>
      <c r="E42" s="17">
        <v>24</v>
      </c>
      <c r="F42" s="15" t="s">
        <v>45</v>
      </c>
      <c r="G42" s="39">
        <v>1</v>
      </c>
      <c r="H42" s="40">
        <v>120</v>
      </c>
      <c r="I42" s="32"/>
      <c r="J42" s="31">
        <f t="shared" si="3"/>
        <v>0</v>
      </c>
      <c r="K42" s="31">
        <v>8</v>
      </c>
      <c r="L42" s="31">
        <f t="shared" si="8"/>
        <v>0</v>
      </c>
      <c r="M42" s="33">
        <f t="shared" si="5"/>
        <v>0</v>
      </c>
    </row>
    <row r="43" spans="1:15" s="6" customFormat="1" ht="39.75" customHeight="1">
      <c r="A43" s="69"/>
      <c r="B43" s="72"/>
      <c r="C43" s="21" t="s">
        <v>43</v>
      </c>
      <c r="D43" s="7" t="s">
        <v>24</v>
      </c>
      <c r="E43" s="17">
        <v>1</v>
      </c>
      <c r="F43" s="15" t="s">
        <v>45</v>
      </c>
      <c r="G43" s="39">
        <v>1</v>
      </c>
      <c r="H43" s="40">
        <v>5500</v>
      </c>
      <c r="I43" s="32"/>
      <c r="J43" s="31">
        <f t="shared" si="3"/>
        <v>0</v>
      </c>
      <c r="K43" s="31">
        <v>8</v>
      </c>
      <c r="L43" s="31">
        <f t="shared" si="8"/>
        <v>0</v>
      </c>
      <c r="M43" s="33">
        <f t="shared" si="5"/>
        <v>0</v>
      </c>
    </row>
    <row r="44" spans="1:15" s="6" customFormat="1" ht="42.75" customHeight="1" thickBot="1">
      <c r="A44" s="74"/>
      <c r="B44" s="76"/>
      <c r="C44" s="22" t="s">
        <v>44</v>
      </c>
      <c r="D44" s="8" t="s">
        <v>24</v>
      </c>
      <c r="E44" s="27">
        <v>1</v>
      </c>
      <c r="F44" s="15" t="s">
        <v>45</v>
      </c>
      <c r="G44" s="44">
        <v>1</v>
      </c>
      <c r="H44" s="45">
        <v>2500</v>
      </c>
      <c r="I44" s="32"/>
      <c r="J44" s="31">
        <f t="shared" si="3"/>
        <v>0</v>
      </c>
      <c r="K44" s="31">
        <v>8</v>
      </c>
      <c r="L44" s="31">
        <f t="shared" si="8"/>
        <v>0</v>
      </c>
      <c r="M44" s="33">
        <f t="shared" si="5"/>
        <v>0</v>
      </c>
    </row>
    <row r="45" spans="1:15" s="6" customFormat="1" ht="30" customHeight="1" thickBot="1">
      <c r="A45" s="77" t="s">
        <v>26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34">
        <f>SUM(L38:L44)</f>
        <v>0</v>
      </c>
      <c r="M45" s="35">
        <f>SUM(M38:M44)</f>
        <v>0</v>
      </c>
    </row>
    <row r="46" spans="1:15" ht="16.5" thickBot="1">
      <c r="A46" s="79" t="s">
        <v>30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43">
        <f>SUM(L13,L21,L29,L37,L45)</f>
        <v>0</v>
      </c>
      <c r="M46" s="38">
        <f>SUM(M13,M21,M29,M37,M45)</f>
        <v>0</v>
      </c>
    </row>
    <row r="47" spans="1:15">
      <c r="B47" s="9"/>
      <c r="C47" s="10"/>
      <c r="D47" s="11"/>
      <c r="E47" s="11"/>
      <c r="F47" s="13"/>
      <c r="G47" s="12"/>
      <c r="H47" s="12"/>
    </row>
    <row r="48" spans="1:15">
      <c r="B48" s="9"/>
      <c r="C48" s="10"/>
      <c r="D48" s="11"/>
      <c r="E48" s="11"/>
      <c r="F48" s="13"/>
      <c r="G48" s="12"/>
      <c r="H48" s="12"/>
    </row>
  </sheetData>
  <mergeCells count="31">
    <mergeCell ref="A1:O1"/>
    <mergeCell ref="A45:K45"/>
    <mergeCell ref="A46:K46"/>
    <mergeCell ref="E3:E5"/>
    <mergeCell ref="L3:L5"/>
    <mergeCell ref="M3:M5"/>
    <mergeCell ref="A13:K13"/>
    <mergeCell ref="A21:K21"/>
    <mergeCell ref="A29:K29"/>
    <mergeCell ref="A37:K37"/>
    <mergeCell ref="I3:I5"/>
    <mergeCell ref="J3:J5"/>
    <mergeCell ref="K3:K5"/>
    <mergeCell ref="A30:A36"/>
    <mergeCell ref="B30:B36"/>
    <mergeCell ref="A38:A44"/>
    <mergeCell ref="B38:B44"/>
    <mergeCell ref="A6:A12"/>
    <mergeCell ref="B6:B12"/>
    <mergeCell ref="A14:A20"/>
    <mergeCell ref="B14:B20"/>
    <mergeCell ref="A22:A28"/>
    <mergeCell ref="B22:B28"/>
    <mergeCell ref="H3:H5"/>
    <mergeCell ref="F3:F5"/>
    <mergeCell ref="A2:H2"/>
    <mergeCell ref="A3:A5"/>
    <mergeCell ref="B3:B5"/>
    <mergeCell ref="C3:C5"/>
    <mergeCell ref="D3:D5"/>
    <mergeCell ref="G3:G5"/>
  </mergeCells>
  <pageMargins left="0.35433070866141736" right="0.35433070866141736" top="0.74803149606299213" bottom="0.74803149606299213" header="0.31496062992125984" footer="0.31496062992125984"/>
  <pageSetup paperSize="9" scale="70" orientation="landscape" r:id="rId1"/>
  <ignoredErrors>
    <ignoredError sqref="A44 G6:H9 A6:A9 G14:H17 A14:A17 G22:H25 A22:A25 G30:H33 A30:A33 G38:H41 A38:A41 A12 A20 A28 A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postępowania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joanna.szewczyk</cp:lastModifiedBy>
  <cp:lastPrinted>2021-12-07T10:43:08Z</cp:lastPrinted>
  <dcterms:created xsi:type="dcterms:W3CDTF">2020-09-22T07:29:28Z</dcterms:created>
  <dcterms:modified xsi:type="dcterms:W3CDTF">2021-12-07T11:51:33Z</dcterms:modified>
</cp:coreProperties>
</file>